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delhamid\Desktop\"/>
    </mc:Choice>
  </mc:AlternateContent>
  <bookViews>
    <workbookView xWindow="0" yWindow="0" windowWidth="19200" windowHeight="10500"/>
  </bookViews>
  <sheets>
    <sheet name="بيف مدخن" sheetId="1" r:id="rId1"/>
  </sheets>
  <externalReferences>
    <externalReference r:id="rId2"/>
  </externalReferences>
  <definedNames>
    <definedName name="crp" localSheetId="0">IF(AND('بيف مدخن'!#REF!="© 2011 Spreadsheet123 Ltd. All rights reserved",'بيف مدخن'!#REF!="Small Business Templates by Spreadsheet123.com"),1,0)</definedName>
    <definedName name="crp">IF(AND('[1]انجليش كيك (قطعتين)'!#REF!="© 2011 Spreadsheet123 Ltd. All rights reserved",'[1]انجليش كيك (قطعتين)'!#REF!="Small Business Templates by Spreadsheet123.com"),1,0)</definedName>
    <definedName name="Help" localSheetId="0">#REF!</definedName>
    <definedName name="Help">#REF!</definedName>
    <definedName name="_xlnm.Print_Area" localSheetId="0">'بيف مدخن'!$A$1:$I$67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1" l="1"/>
  <c r="E43" i="1" l="1"/>
  <c r="E42" i="1"/>
  <c r="E41" i="1"/>
  <c r="E40" i="1"/>
  <c r="E39" i="1"/>
  <c r="E38" i="1"/>
  <c r="E37" i="1"/>
  <c r="E32" i="1"/>
  <c r="D31" i="1"/>
  <c r="E31" i="1" s="1"/>
  <c r="D30" i="1"/>
  <c r="C30" i="1"/>
  <c r="E25" i="1"/>
  <c r="E21" i="1"/>
  <c r="E20" i="1"/>
  <c r="E44" i="1" l="1"/>
  <c r="C11" i="1" s="1"/>
  <c r="E26" i="1"/>
  <c r="C15" i="1" l="1"/>
  <c r="C13" i="1"/>
</calcChain>
</file>

<file path=xl/sharedStrings.xml><?xml version="1.0" encoding="utf-8"?>
<sst xmlns="http://schemas.openxmlformats.org/spreadsheetml/2006/main" count="41" uniqueCount="35">
  <si>
    <t>RECIPE COST CALCULATOR</t>
  </si>
  <si>
    <t>DATE</t>
  </si>
  <si>
    <t>19/7/2016</t>
  </si>
  <si>
    <t>COST DISTRIBUTION</t>
  </si>
  <si>
    <t>DISH NAME</t>
  </si>
  <si>
    <t>بيف مدخن</t>
  </si>
  <si>
    <t>EST. SALE PPRICE</t>
  </si>
  <si>
    <t>TOTAL COST</t>
  </si>
  <si>
    <t>NET PROFIT</t>
  </si>
  <si>
    <t>UOM</t>
  </si>
  <si>
    <t>PRIMARY INGREDIENTS</t>
  </si>
  <si>
    <t>Metric</t>
  </si>
  <si>
    <t>Product Name</t>
  </si>
  <si>
    <t>Qty/gm</t>
  </si>
  <si>
    <t>Total Cost</t>
  </si>
  <si>
    <t>لحمة مدخن</t>
  </si>
  <si>
    <t>TOTAL</t>
  </si>
  <si>
    <t>SECONDARY INGREDIENTS</t>
  </si>
  <si>
    <t>Qty</t>
  </si>
  <si>
    <t>Cost</t>
  </si>
  <si>
    <t>خس كابوتشا</t>
  </si>
  <si>
    <t>زبدة بالمسطردة</t>
  </si>
  <si>
    <t>UTILITY AND PREP. COST</t>
  </si>
  <si>
    <t>Name</t>
  </si>
  <si>
    <t>Preparation</t>
  </si>
  <si>
    <t>Gas</t>
  </si>
  <si>
    <t>Electricity</t>
  </si>
  <si>
    <t>Water</t>
  </si>
  <si>
    <t>ALLERGIES</t>
  </si>
  <si>
    <t>Prepared By</t>
  </si>
  <si>
    <t>Approved By</t>
  </si>
  <si>
    <t>Occupation</t>
  </si>
  <si>
    <t>خبز مقاس 26 او 28</t>
  </si>
  <si>
    <t>COST MARGIN    %</t>
  </si>
  <si>
    <r>
      <t xml:space="preserve">Cost
</t>
    </r>
    <r>
      <rPr>
        <sz val="9"/>
        <color theme="5" tint="-0.499984740745262"/>
        <rFont val="Arial"/>
        <family val="2"/>
      </rPr>
      <t>(per unit)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</si>
</sst>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[$$-409]#,##0.00"/>
    <numFmt numFmtId="165" formatCode="[$-F800]dddd\,\ mmmm\ dd\,\ yyyy"/>
    <numFmt numFmtId="167" formatCode="_-\$* #,##0.00_ ;_-\$* \-#,##0.00\ ;_-\$* &quot;-&quot;??_ ;_-@_ "/>
  </numFmts>
  <fonts count="23" x14ac:knownFonts="1">
    <font>
      <sz val="10"/>
      <name val="Arial"/>
    </font>
    <font>
      <sz val="22"/>
      <color indexed="9"/>
      <name val="Arial"/>
      <family val="2"/>
    </font>
    <font>
      <sz val="10"/>
      <name val="Arial"/>
      <family val="2"/>
    </font>
    <font>
      <sz val="12"/>
      <color indexed="18"/>
      <name val="Arial"/>
      <family val="2"/>
    </font>
    <font>
      <sz val="12"/>
      <color indexed="63"/>
      <name val="Arial"/>
      <family val="2"/>
    </font>
    <font>
      <sz val="14"/>
      <color indexed="9"/>
      <name val="Arial"/>
      <family val="2"/>
    </font>
    <font>
      <u/>
      <sz val="10"/>
      <color indexed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sz val="14"/>
      <color indexed="4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sz val="11"/>
      <color indexed="16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sz val="11"/>
      <color theme="6" tint="-0.499984740745262"/>
      <name val="Arial"/>
      <family val="2"/>
    </font>
    <font>
      <sz val="9"/>
      <color theme="6" tint="-0.499984740745262"/>
      <name val="Arial"/>
      <family val="2"/>
    </font>
    <font>
      <sz val="11"/>
      <color theme="5" tint="-0.499984740745262"/>
      <name val="Arial"/>
      <family val="2"/>
    </font>
    <font>
      <sz val="9"/>
      <color theme="5" tint="-0.499984740745262"/>
      <name val="Arial"/>
      <family val="2"/>
    </font>
    <font>
      <sz val="12"/>
      <color theme="5" tint="0.59999389629810485"/>
      <name val="Arial"/>
      <family val="2"/>
    </font>
    <font>
      <b/>
      <sz val="14"/>
      <color theme="5" tint="0.59999389629810485"/>
      <name val="Arial"/>
      <family val="2"/>
    </font>
    <font>
      <sz val="12"/>
      <color theme="6" tint="0.59999389629810485"/>
      <name val="Arial"/>
      <family val="2"/>
    </font>
    <font>
      <b/>
      <sz val="14"/>
      <color theme="6" tint="0.5999938962981048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19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/>
      <right/>
      <top/>
      <bottom style="hair">
        <color indexed="55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right" vertical="center" indent="2"/>
    </xf>
    <xf numFmtId="0" fontId="2" fillId="0" borderId="0" xfId="0" applyFont="1" applyBorder="1" applyAlignment="1">
      <alignment horizontal="lef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1"/>
    </xf>
    <xf numFmtId="167" fontId="4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 indent="1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center" vertical="center"/>
    </xf>
    <xf numFmtId="167" fontId="2" fillId="0" borderId="14" xfId="0" applyNumberFormat="1" applyFont="1" applyFill="1" applyBorder="1" applyAlignment="1">
      <alignment vertical="center"/>
    </xf>
    <xf numFmtId="167" fontId="2" fillId="0" borderId="15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vertical="center"/>
    </xf>
    <xf numFmtId="0" fontId="7" fillId="3" borderId="0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left" vertical="center" indent="1"/>
    </xf>
    <xf numFmtId="0" fontId="12" fillId="4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left" vertical="center" indent="1"/>
    </xf>
    <xf numFmtId="0" fontId="13" fillId="2" borderId="0" xfId="0" applyFont="1" applyFill="1" applyBorder="1" applyAlignment="1">
      <alignment horizontal="right" vertical="center"/>
    </xf>
    <xf numFmtId="164" fontId="13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vertical="center"/>
    </xf>
    <xf numFmtId="43" fontId="2" fillId="0" borderId="1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43" fontId="2" fillId="0" borderId="10" xfId="0" applyNumberFormat="1" applyFont="1" applyFill="1" applyBorder="1" applyAlignment="1">
      <alignment vertical="center"/>
    </xf>
    <xf numFmtId="43" fontId="2" fillId="0" borderId="12" xfId="0" applyNumberFormat="1" applyFont="1" applyFill="1" applyBorder="1" applyAlignment="1">
      <alignment vertical="center"/>
    </xf>
    <xf numFmtId="43" fontId="2" fillId="0" borderId="14" xfId="0" applyNumberFormat="1" applyFont="1" applyFill="1" applyBorder="1" applyAlignment="1">
      <alignment vertical="center"/>
    </xf>
    <xf numFmtId="43" fontId="2" fillId="0" borderId="15" xfId="0" applyNumberFormat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center" vertical="center" readingOrder="2"/>
    </xf>
    <xf numFmtId="2" fontId="4" fillId="2" borderId="0" xfId="0" applyNumberFormat="1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0" fontId="4" fillId="0" borderId="1" xfId="0" applyNumberFormat="1" applyFont="1" applyFill="1" applyBorder="1" applyAlignment="1">
      <alignment horizontal="center" vertical="center"/>
    </xf>
    <xf numFmtId="40" fontId="4" fillId="0" borderId="2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43" fontId="7" fillId="3" borderId="0" xfId="0" applyNumberFormat="1" applyFont="1" applyFill="1" applyBorder="1" applyAlignment="1">
      <alignment vertical="center"/>
    </xf>
    <xf numFmtId="0" fontId="17" fillId="5" borderId="0" xfId="0" applyFont="1" applyFill="1" applyBorder="1" applyAlignment="1">
      <alignment horizontal="left" vertical="center" indent="1"/>
    </xf>
    <xf numFmtId="0" fontId="17" fillId="5" borderId="0" xfId="0" applyFont="1" applyFill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left" vertical="center" indent="1"/>
    </xf>
    <xf numFmtId="0" fontId="20" fillId="7" borderId="0" xfId="0" applyFont="1" applyFill="1" applyBorder="1" applyAlignment="1">
      <alignment vertical="center"/>
    </xf>
    <xf numFmtId="0" fontId="19" fillId="6" borderId="0" xfId="0" applyFont="1" applyFill="1" applyBorder="1" applyAlignment="1">
      <alignment horizontal="left" vertical="center" indent="1"/>
    </xf>
    <xf numFmtId="0" fontId="19" fillId="6" borderId="0" xfId="0" applyFont="1" applyFill="1" applyBorder="1" applyAlignment="1">
      <alignment vertical="center"/>
    </xf>
    <xf numFmtId="43" fontId="19" fillId="6" borderId="0" xfId="0" applyNumberFormat="1" applyFont="1" applyFill="1" applyBorder="1" applyAlignment="1">
      <alignment vertical="center"/>
    </xf>
    <xf numFmtId="0" fontId="15" fillId="10" borderId="0" xfId="0" applyFont="1" applyFill="1" applyBorder="1" applyAlignment="1">
      <alignment horizontal="left" vertical="center" indent="1"/>
    </xf>
    <xf numFmtId="0" fontId="15" fillId="10" borderId="0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/>
    </xf>
    <xf numFmtId="0" fontId="16" fillId="10" borderId="0" xfId="0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left" vertical="center" indent="1"/>
    </xf>
    <xf numFmtId="0" fontId="22" fillId="8" borderId="0" xfId="0" applyFont="1" applyFill="1" applyBorder="1" applyAlignment="1">
      <alignment vertical="center"/>
    </xf>
    <xf numFmtId="0" fontId="21" fillId="9" borderId="0" xfId="0" applyFont="1" applyFill="1" applyBorder="1" applyAlignment="1">
      <alignment horizontal="left" vertical="center" indent="1"/>
    </xf>
    <xf numFmtId="0" fontId="21" fillId="9" borderId="0" xfId="0" applyFont="1" applyFill="1" applyBorder="1" applyAlignment="1">
      <alignment vertical="center"/>
    </xf>
    <xf numFmtId="43" fontId="21" fillId="9" borderId="0" xfId="0" applyNumberFormat="1" applyFont="1" applyFill="1" applyBorder="1" applyAlignment="1">
      <alignment vertical="center"/>
    </xf>
    <xf numFmtId="0" fontId="1" fillId="11" borderId="0" xfId="0" applyFont="1" applyFill="1" applyBorder="1" applyAlignment="1">
      <alignment horizontal="left" vertical="center"/>
    </xf>
    <xf numFmtId="0" fontId="7" fillId="11" borderId="0" xfId="0" applyFont="1" applyFill="1" applyBorder="1" applyAlignment="1">
      <alignment horizontal="left" vertical="center" indent="1"/>
    </xf>
    <xf numFmtId="0" fontId="5" fillId="11" borderId="0" xfId="0" applyFont="1" applyFill="1" applyBorder="1" applyAlignment="1">
      <alignment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18232044198895E-2"/>
          <c:y val="4.3165619258723524E-2"/>
          <c:w val="0.8591160220994476"/>
          <c:h val="0.88489519480382661"/>
        </c:manualLayout>
      </c:layout>
      <c:pie3DChart>
        <c:varyColors val="1"/>
        <c:ser>
          <c:idx val="0"/>
          <c:order val="0"/>
          <c:spPr>
            <a:solidFill>
              <a:srgbClr val="309DDB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solidFill>
                  <a:srgbClr val="004269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551-4013-90C9-8D927CD61B05}"/>
              </c:ext>
            </c:extLst>
          </c:dPt>
          <c:dPt>
            <c:idx val="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587F03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551-4013-90C9-8D927CD61B05}"/>
              </c:ext>
            </c:extLst>
          </c:dPt>
          <c:dPt>
            <c:idx val="2"/>
            <c:bubble3D val="0"/>
            <c:spPr>
              <a:solidFill>
                <a:srgbClr val="B3122D"/>
              </a:solidFill>
              <a:ln w="12700">
                <a:solidFill>
                  <a:srgbClr val="B3122D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551-4013-90C9-8D927CD61B05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GB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('بيف مدخن'!$E$26,'بيف مدخن'!$E$44,'بيف مدخن'!$E$55)</c:f>
              <c:numCache>
                <c:formatCode>_(* #,##0.00_);_(* \(#,##0.00\);_(* "-"??_);_(@_)</c:formatCode>
                <c:ptCount val="3"/>
                <c:pt idx="0">
                  <c:v>10.45</c:v>
                </c:pt>
                <c:pt idx="1">
                  <c:v>0.27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51-4013-90C9-8D927CD61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30</xdr:row>
      <xdr:rowOff>171450</xdr:rowOff>
    </xdr:from>
    <xdr:to>
      <xdr:col>8</xdr:col>
      <xdr:colOff>19050</xdr:colOff>
      <xdr:row>49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171950" y="5162550"/>
          <a:ext cx="2552700" cy="3448050"/>
        </a:xfrm>
        <a:prstGeom prst="rect">
          <a:avLst/>
        </a:prstGeom>
        <a:solidFill>
          <a:srgbClr val="FFFFFF"/>
        </a:solidFill>
        <a:ln w="12700">
          <a:solidFill>
            <a:srgbClr val="808080"/>
          </a:solidFill>
          <a:prstDash val="sysDot"/>
          <a:miter lim="800000"/>
          <a:headEnd/>
          <a:tailEnd/>
        </a:ln>
      </xdr:spPr>
      <xdr:txBody>
        <a:bodyPr vertOverflow="clip" wrap="square" lIns="36576" tIns="27432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en-GB" sz="1200" b="1" i="0" u="sng" strike="noStrike" baseline="0">
              <a:solidFill>
                <a:srgbClr val="004269"/>
              </a:solidFill>
              <a:latin typeface="Arial"/>
              <a:cs typeface="Arial"/>
            </a:rPr>
            <a:t>PREPARATION</a:t>
          </a:r>
          <a:r>
            <a:rPr lang="ar-EG" sz="1200" b="1" i="0" u="sng" strike="noStrike" baseline="0">
              <a:solidFill>
                <a:srgbClr val="004269"/>
              </a:solidFill>
              <a:latin typeface="Arial"/>
              <a:cs typeface="Arial"/>
            </a:rPr>
            <a:t>:</a:t>
          </a:r>
          <a:endParaRPr lang="en-GB" sz="1100" b="1" i="0" u="sng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n-GB" sz="1100" b="0" i="0" u="none" strike="noStrike" baseline="0">
            <a:solidFill>
              <a:srgbClr val="004269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47625</xdr:colOff>
      <xdr:row>6</xdr:row>
      <xdr:rowOff>9525</xdr:rowOff>
    </xdr:from>
    <xdr:to>
      <xdr:col>8</xdr:col>
      <xdr:colOff>19050</xdr:colOff>
      <xdr:row>14</xdr:row>
      <xdr:rowOff>190500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haled%20&#1582;&#1575;&#1604;&#1583;%20&#1605;&#1581;&#1605;&#1608;&#1583;\abela%20cost%20study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بنة بيضاء"/>
      <sheetName val="جبنة رومى"/>
      <sheetName val="جبنة شيدر"/>
      <sheetName val="تونا"/>
      <sheetName val="بيف مدخن"/>
      <sheetName val="تركى مدخن"/>
      <sheetName val="روست بيف"/>
      <sheetName val="هوت دوج"/>
      <sheetName val="شيش طاووق"/>
      <sheetName val="شاورما فراخ"/>
      <sheetName val="شاورما لحم"/>
      <sheetName val="تشيز برجر"/>
      <sheetName val="برجر"/>
      <sheetName val="جبنة سايحة بالزيتون"/>
      <sheetName val="تشيكن سيزر سلاد"/>
      <sheetName val="نيسواز سلاد"/>
      <sheetName val="جريك سلاد"/>
      <sheetName val="بيتزا فانجى"/>
      <sheetName val="بيتزا سلامى"/>
      <sheetName val="بيتزا فيجيتريان"/>
      <sheetName val="بيتزا تونا"/>
      <sheetName val="بيتزا مارجريتا"/>
      <sheetName val="فروت سلاد"/>
      <sheetName val="دانيش فواكه"/>
      <sheetName val="باتيه بالجبنة"/>
      <sheetName val="كرواسون بالجبنة"/>
      <sheetName val="باتيه"/>
      <sheetName val="كرواسون سادة"/>
      <sheetName val="انجليش كيك (قطعتين)"/>
      <sheetName val="مينى بيف مدخن "/>
      <sheetName val="مينى بيتزا"/>
      <sheetName val="شاورما لحم مينى"/>
      <sheetName val="حواوشى مينى"/>
    </sheetNames>
    <sheetDataSet>
      <sheetData sheetId="0"/>
      <sheetData sheetId="1"/>
      <sheetData sheetId="2"/>
      <sheetData sheetId="3"/>
      <sheetData sheetId="4">
        <row r="23">
          <cell r="E23">
            <v>8.4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67"/>
  <sheetViews>
    <sheetView showGridLines="0" tabSelected="1" workbookViewId="0">
      <selection activeCell="E50" sqref="E50"/>
    </sheetView>
  </sheetViews>
  <sheetFormatPr defaultRowHeight="12.75" x14ac:dyDescent="0.2"/>
  <cols>
    <col min="1" max="1" width="1.7109375" style="2" customWidth="1"/>
    <col min="2" max="2" width="23.28515625" style="2" customWidth="1"/>
    <col min="3" max="4" width="11.7109375" style="2" customWidth="1"/>
    <col min="5" max="5" width="12.85546875" style="46" customWidth="1"/>
    <col min="6" max="6" width="9.140625" style="2"/>
    <col min="7" max="7" width="9.140625" style="2" customWidth="1"/>
    <col min="8" max="8" width="21" style="2" customWidth="1"/>
    <col min="9" max="9" width="1.7109375" style="2" customWidth="1"/>
    <col min="10" max="10" width="3.7109375" style="2" customWidth="1"/>
    <col min="11" max="11" width="9.140625" style="2"/>
    <col min="12" max="12" width="11.7109375" style="2" customWidth="1"/>
    <col min="13" max="16384" width="9.140625" style="2"/>
  </cols>
  <sheetData>
    <row r="1" spans="1:17" s="1" customFormat="1" ht="35.1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17" ht="17.25" customHeight="1" x14ac:dyDescent="0.2">
      <c r="B2" s="1"/>
      <c r="C2" s="1"/>
      <c r="D2" s="1"/>
      <c r="E2" s="3"/>
      <c r="F2" s="1"/>
      <c r="G2" s="1"/>
      <c r="I2" s="4"/>
    </row>
    <row r="3" spans="1:17" ht="14.25" customHeight="1" x14ac:dyDescent="0.2">
      <c r="B3" s="1"/>
      <c r="C3" s="1"/>
      <c r="D3" s="1"/>
      <c r="E3" s="3"/>
      <c r="F3" s="1"/>
      <c r="G3" s="1"/>
    </row>
    <row r="4" spans="1:17" ht="15" customHeight="1" x14ac:dyDescent="0.2">
      <c r="A4" s="5"/>
      <c r="B4" s="5"/>
      <c r="C4" s="5"/>
      <c r="D4" s="5"/>
      <c r="E4" s="6"/>
      <c r="F4" s="7"/>
      <c r="G4" s="5"/>
      <c r="H4" s="5"/>
      <c r="I4" s="5"/>
    </row>
    <row r="5" spans="1:17" ht="18" customHeight="1" x14ac:dyDescent="0.2">
      <c r="A5" s="5"/>
      <c r="B5" s="8" t="s">
        <v>1</v>
      </c>
      <c r="C5" s="55" t="s">
        <v>2</v>
      </c>
      <c r="D5" s="56"/>
      <c r="E5" s="5"/>
      <c r="F5" s="5"/>
      <c r="G5" s="9" t="s">
        <v>3</v>
      </c>
      <c r="H5" s="5"/>
      <c r="I5" s="5"/>
      <c r="N5" s="10"/>
      <c r="O5" s="10"/>
      <c r="Q5" s="11"/>
    </row>
    <row r="6" spans="1:17" ht="5.0999999999999996" customHeight="1" x14ac:dyDescent="0.2">
      <c r="A6" s="5"/>
      <c r="B6" s="5"/>
      <c r="C6" s="5"/>
      <c r="D6" s="5"/>
      <c r="E6" s="6"/>
      <c r="F6" s="7"/>
      <c r="G6" s="5"/>
      <c r="H6" s="5"/>
      <c r="I6" s="5"/>
      <c r="L6" s="12"/>
      <c r="N6" s="10"/>
      <c r="O6" s="10"/>
      <c r="Q6" s="11"/>
    </row>
    <row r="7" spans="1:17" ht="18" customHeight="1" x14ac:dyDescent="0.2">
      <c r="A7" s="5"/>
      <c r="B7" s="13" t="s">
        <v>4</v>
      </c>
      <c r="C7" s="55" t="s">
        <v>5</v>
      </c>
      <c r="D7" s="56"/>
      <c r="E7" s="6"/>
      <c r="F7" s="7"/>
      <c r="G7" s="5"/>
      <c r="H7" s="5"/>
      <c r="I7" s="5"/>
      <c r="L7" s="12"/>
      <c r="N7" s="10"/>
      <c r="O7" s="10"/>
      <c r="Q7" s="11"/>
    </row>
    <row r="8" spans="1:17" ht="5.0999999999999996" customHeight="1" x14ac:dyDescent="0.2">
      <c r="A8" s="5"/>
      <c r="B8" s="5"/>
      <c r="C8" s="5"/>
      <c r="D8" s="5"/>
      <c r="E8" s="6"/>
      <c r="F8" s="7"/>
      <c r="G8" s="5"/>
      <c r="H8" s="5"/>
      <c r="I8" s="5"/>
      <c r="L8" s="12"/>
      <c r="N8" s="10"/>
      <c r="O8" s="10"/>
      <c r="Q8" s="11"/>
    </row>
    <row r="9" spans="1:17" ht="18" customHeight="1" x14ac:dyDescent="0.2">
      <c r="A9" s="5"/>
      <c r="B9" s="13" t="s">
        <v>6</v>
      </c>
      <c r="C9" s="57">
        <v>17</v>
      </c>
      <c r="D9" s="58"/>
      <c r="E9" s="6"/>
      <c r="F9" s="7"/>
      <c r="G9" s="5"/>
      <c r="H9" s="5"/>
      <c r="I9" s="5"/>
      <c r="L9" s="12"/>
      <c r="N9" s="10"/>
      <c r="O9" s="10"/>
      <c r="Q9" s="11"/>
    </row>
    <row r="10" spans="1:17" ht="5.0999999999999996" customHeight="1" x14ac:dyDescent="0.2">
      <c r="A10" s="5"/>
      <c r="B10" s="13"/>
      <c r="C10" s="14"/>
      <c r="D10" s="14"/>
      <c r="E10" s="6"/>
      <c r="F10" s="7"/>
      <c r="G10" s="5"/>
      <c r="H10" s="5"/>
      <c r="I10" s="5"/>
      <c r="L10" s="12"/>
      <c r="N10" s="10"/>
      <c r="O10" s="10"/>
      <c r="Q10" s="11"/>
    </row>
    <row r="11" spans="1:17" ht="18" customHeight="1" x14ac:dyDescent="0.2">
      <c r="A11" s="5"/>
      <c r="B11" s="13" t="s">
        <v>7</v>
      </c>
      <c r="C11" s="54">
        <f>IF(SUM(E26,E44,E55)=0,"",SUM(E26,E44,E55))</f>
        <v>11.719999999999999</v>
      </c>
      <c r="D11" s="54"/>
      <c r="E11" s="6"/>
      <c r="F11" s="7"/>
      <c r="G11" s="5"/>
      <c r="H11" s="5"/>
      <c r="I11" s="5"/>
      <c r="L11" s="12"/>
      <c r="N11" s="10"/>
      <c r="O11" s="10"/>
      <c r="Q11" s="11"/>
    </row>
    <row r="12" spans="1:17" ht="5.0999999999999996" customHeight="1" x14ac:dyDescent="0.2">
      <c r="A12" s="5"/>
      <c r="B12" s="13"/>
      <c r="C12" s="53"/>
      <c r="D12" s="53"/>
      <c r="E12" s="6"/>
      <c r="F12" s="7"/>
      <c r="G12" s="5"/>
      <c r="H12" s="5"/>
      <c r="I12" s="5"/>
      <c r="L12" s="12"/>
      <c r="N12" s="10"/>
      <c r="O12" s="10"/>
      <c r="Q12" s="11"/>
    </row>
    <row r="13" spans="1:17" ht="18" customHeight="1" x14ac:dyDescent="0.2">
      <c r="A13" s="5"/>
      <c r="B13" s="13" t="s">
        <v>33</v>
      </c>
      <c r="C13" s="54">
        <f>IF(C11="","",IF(ISBLANK(C9),"",C11/C9))*100</f>
        <v>68.941176470588232</v>
      </c>
      <c r="D13" s="54"/>
      <c r="E13" s="6"/>
      <c r="F13" s="7"/>
      <c r="G13" s="5"/>
      <c r="H13" s="5"/>
      <c r="I13" s="5"/>
      <c r="L13" s="12"/>
      <c r="N13" s="10"/>
      <c r="O13" s="10"/>
      <c r="Q13" s="11"/>
    </row>
    <row r="14" spans="1:17" ht="5.0999999999999996" customHeight="1" x14ac:dyDescent="0.2">
      <c r="A14" s="5"/>
      <c r="B14" s="13"/>
      <c r="C14" s="53"/>
      <c r="D14" s="53"/>
      <c r="E14" s="6"/>
      <c r="F14" s="7"/>
      <c r="G14" s="5"/>
      <c r="H14" s="5"/>
      <c r="I14" s="5"/>
      <c r="L14" s="12"/>
      <c r="N14" s="10"/>
      <c r="O14" s="10"/>
      <c r="Q14" s="11"/>
    </row>
    <row r="15" spans="1:17" ht="18" customHeight="1" x14ac:dyDescent="0.2">
      <c r="A15" s="5"/>
      <c r="B15" s="13" t="s">
        <v>8</v>
      </c>
      <c r="C15" s="54">
        <f>C9-C11</f>
        <v>5.2800000000000011</v>
      </c>
      <c r="D15" s="54"/>
      <c r="E15" s="6"/>
      <c r="F15" s="7"/>
      <c r="G15" s="5"/>
      <c r="H15" s="5"/>
      <c r="I15" s="5"/>
      <c r="L15" s="12"/>
      <c r="N15" s="10"/>
      <c r="O15" s="10"/>
      <c r="Q15" s="11"/>
    </row>
    <row r="16" spans="1:17" ht="15" customHeight="1" x14ac:dyDescent="0.2">
      <c r="A16" s="5"/>
      <c r="B16" s="5"/>
      <c r="C16" s="5"/>
      <c r="D16" s="5"/>
      <c r="E16" s="6"/>
      <c r="F16" s="7"/>
      <c r="G16" s="5"/>
      <c r="H16" s="5"/>
      <c r="I16" s="5"/>
      <c r="K16" s="83" t="s">
        <v>9</v>
      </c>
      <c r="L16" s="84"/>
      <c r="N16" s="59"/>
      <c r="O16" s="10"/>
      <c r="Q16" s="11"/>
    </row>
    <row r="17" spans="1:15" s="1" customFormat="1" ht="6.95" customHeight="1" x14ac:dyDescent="0.2">
      <c r="A17" s="5"/>
      <c r="B17" s="5"/>
      <c r="C17" s="5"/>
      <c r="D17" s="5"/>
      <c r="E17" s="15"/>
      <c r="F17" s="5"/>
      <c r="G17" s="5"/>
      <c r="H17" s="5"/>
      <c r="I17" s="5"/>
      <c r="K17" s="85"/>
      <c r="L17" s="86"/>
      <c r="N17" s="59"/>
    </row>
    <row r="18" spans="1:15" ht="18" customHeight="1" x14ac:dyDescent="0.2">
      <c r="A18" s="5"/>
      <c r="B18" s="66" t="s">
        <v>10</v>
      </c>
      <c r="C18" s="67"/>
      <c r="D18" s="67"/>
      <c r="E18" s="67"/>
      <c r="F18" s="5"/>
      <c r="G18" s="16"/>
      <c r="H18" s="16"/>
      <c r="I18" s="16"/>
      <c r="K18" s="60" t="s">
        <v>11</v>
      </c>
      <c r="L18" s="61"/>
      <c r="O18" s="17"/>
    </row>
    <row r="19" spans="1:15" ht="27" customHeight="1" x14ac:dyDescent="0.2">
      <c r="A19" s="5"/>
      <c r="B19" s="64" t="s">
        <v>12</v>
      </c>
      <c r="C19" s="65" t="s">
        <v>13</v>
      </c>
      <c r="D19" s="65" t="s">
        <v>34</v>
      </c>
      <c r="E19" s="65" t="s">
        <v>14</v>
      </c>
      <c r="F19" s="16"/>
      <c r="G19" s="16"/>
      <c r="H19" s="16"/>
      <c r="I19" s="16"/>
    </row>
    <row r="20" spans="1:15" ht="15" customHeight="1" x14ac:dyDescent="0.2">
      <c r="A20" s="5"/>
      <c r="B20" s="18" t="s">
        <v>15</v>
      </c>
      <c r="C20" s="19">
        <v>50</v>
      </c>
      <c r="D20" s="49">
        <v>9.5</v>
      </c>
      <c r="E20" s="47">
        <f>D20</f>
        <v>9.5</v>
      </c>
      <c r="F20" s="16"/>
      <c r="G20" s="16"/>
      <c r="H20" s="16"/>
      <c r="I20" s="16"/>
    </row>
    <row r="21" spans="1:15" ht="15" customHeight="1" x14ac:dyDescent="0.2">
      <c r="A21" s="5"/>
      <c r="B21" s="20" t="s">
        <v>32</v>
      </c>
      <c r="C21" s="21">
        <v>1</v>
      </c>
      <c r="D21" s="50">
        <v>0.95</v>
      </c>
      <c r="E21" s="48">
        <f>IF(OR(ISBLANK(C21),ISBLANK(D21)),"",D21*C21)</f>
        <v>0.95</v>
      </c>
      <c r="F21" s="16"/>
      <c r="G21" s="16"/>
      <c r="H21" s="16"/>
      <c r="I21" s="16"/>
    </row>
    <row r="22" spans="1:15" ht="15" customHeight="1" x14ac:dyDescent="0.2">
      <c r="A22" s="5"/>
      <c r="B22" s="22"/>
      <c r="C22" s="23"/>
      <c r="D22" s="51"/>
      <c r="E22" s="52"/>
      <c r="F22" s="16"/>
      <c r="G22" s="16"/>
      <c r="H22" s="16"/>
      <c r="I22" s="16"/>
    </row>
    <row r="23" spans="1:15" ht="15" customHeight="1" x14ac:dyDescent="0.2">
      <c r="A23" s="5"/>
      <c r="B23" s="22"/>
      <c r="C23" s="23"/>
      <c r="D23" s="51"/>
      <c r="E23" s="52"/>
      <c r="F23" s="16"/>
      <c r="G23" s="16"/>
      <c r="H23" s="16"/>
      <c r="I23" s="16"/>
    </row>
    <row r="24" spans="1:15" ht="15" customHeight="1" x14ac:dyDescent="0.2">
      <c r="A24" s="5"/>
      <c r="B24" s="22"/>
      <c r="C24" s="23"/>
      <c r="D24" s="51"/>
      <c r="E24" s="52"/>
      <c r="F24" s="16"/>
      <c r="G24" s="16"/>
      <c r="H24" s="16"/>
      <c r="I24" s="16"/>
    </row>
    <row r="25" spans="1:15" ht="15" customHeight="1" x14ac:dyDescent="0.2">
      <c r="A25" s="5"/>
      <c r="B25" s="22"/>
      <c r="C25" s="23"/>
      <c r="D25" s="24"/>
      <c r="E25" s="25" t="str">
        <f>IF(OR(ISBLANK(C25),ISBLANK(D25)),"",D25*C25)</f>
        <v/>
      </c>
      <c r="F25" s="16"/>
      <c r="G25" s="16"/>
      <c r="H25" s="16"/>
      <c r="I25" s="16"/>
    </row>
    <row r="26" spans="1:15" ht="18" customHeight="1" x14ac:dyDescent="0.2">
      <c r="A26" s="5"/>
      <c r="B26" s="68" t="s">
        <v>16</v>
      </c>
      <c r="C26" s="69"/>
      <c r="D26" s="69"/>
      <c r="E26" s="70">
        <f>IF(SUM(E20:E25)=0,"",SUM(E20:E25))</f>
        <v>10.45</v>
      </c>
      <c r="F26" s="16"/>
      <c r="G26" s="16"/>
      <c r="H26" s="16"/>
      <c r="I26" s="16"/>
    </row>
    <row r="27" spans="1:15" ht="6.95" customHeight="1" x14ac:dyDescent="0.2">
      <c r="A27" s="5"/>
      <c r="B27" s="26"/>
      <c r="C27" s="26"/>
      <c r="D27" s="26"/>
      <c r="E27" s="27"/>
      <c r="F27" s="16"/>
      <c r="G27" s="16"/>
      <c r="H27" s="16"/>
      <c r="I27" s="16"/>
    </row>
    <row r="28" spans="1:15" ht="18" customHeight="1" x14ac:dyDescent="0.2">
      <c r="A28" s="5"/>
      <c r="B28" s="75" t="s">
        <v>17</v>
      </c>
      <c r="C28" s="76"/>
      <c r="D28" s="76"/>
      <c r="E28" s="76"/>
      <c r="F28" s="16"/>
      <c r="G28" s="16"/>
      <c r="H28" s="16"/>
      <c r="I28" s="16"/>
    </row>
    <row r="29" spans="1:15" ht="13.5" customHeight="1" x14ac:dyDescent="0.2">
      <c r="A29" s="5"/>
      <c r="B29" s="71" t="s">
        <v>12</v>
      </c>
      <c r="C29" s="72" t="s">
        <v>18</v>
      </c>
      <c r="D29" s="72" t="s">
        <v>19</v>
      </c>
      <c r="E29" s="73" t="s">
        <v>14</v>
      </c>
      <c r="F29" s="16"/>
      <c r="G29" s="16"/>
      <c r="H29" s="16"/>
      <c r="I29" s="16"/>
    </row>
    <row r="30" spans="1:15" ht="13.5" customHeight="1" x14ac:dyDescent="0.2">
      <c r="A30" s="5"/>
      <c r="B30" s="71"/>
      <c r="C30" s="74" t="str">
        <f>IF(K18="Imperial","Oz","Gm")</f>
        <v>Gm</v>
      </c>
      <c r="D30" s="74" t="str">
        <f>IF(K18="Imperial","Lb/Pt","Kg/Lt")</f>
        <v>Kg/Lt</v>
      </c>
      <c r="E30" s="73"/>
      <c r="F30" s="16"/>
      <c r="G30" s="16"/>
      <c r="H30" s="16"/>
      <c r="I30" s="16"/>
    </row>
    <row r="31" spans="1:15" ht="15" customHeight="1" x14ac:dyDescent="0.2">
      <c r="A31" s="5"/>
      <c r="B31" s="18" t="s">
        <v>20</v>
      </c>
      <c r="C31" s="19">
        <v>10</v>
      </c>
      <c r="D31" s="49">
        <f>10*0.001</f>
        <v>0.01</v>
      </c>
      <c r="E31" s="47">
        <f>D31</f>
        <v>0.01</v>
      </c>
      <c r="F31" s="16"/>
      <c r="G31" s="16"/>
      <c r="H31" s="16"/>
      <c r="I31" s="16"/>
    </row>
    <row r="32" spans="1:15" ht="15" customHeight="1" x14ac:dyDescent="0.2">
      <c r="A32" s="5"/>
      <c r="B32" s="20" t="s">
        <v>21</v>
      </c>
      <c r="C32" s="21">
        <v>10</v>
      </c>
      <c r="D32" s="50">
        <v>0.26</v>
      </c>
      <c r="E32" s="48">
        <f>D32</f>
        <v>0.26</v>
      </c>
      <c r="F32" s="5"/>
      <c r="G32" s="5"/>
      <c r="H32" s="5"/>
      <c r="I32" s="5"/>
    </row>
    <row r="33" spans="1:9" ht="15" customHeight="1" x14ac:dyDescent="0.2">
      <c r="A33" s="5"/>
      <c r="B33" s="20"/>
      <c r="C33" s="21"/>
      <c r="D33" s="50"/>
      <c r="E33" s="48"/>
      <c r="F33" s="5"/>
      <c r="G33" s="5"/>
      <c r="H33" s="5"/>
      <c r="I33" s="5"/>
    </row>
    <row r="34" spans="1:9" ht="15" customHeight="1" x14ac:dyDescent="0.2">
      <c r="A34" s="5"/>
      <c r="B34" s="20"/>
      <c r="C34" s="21"/>
      <c r="D34" s="50"/>
      <c r="E34" s="48"/>
      <c r="F34" s="5"/>
      <c r="G34" s="5"/>
      <c r="H34" s="5"/>
      <c r="I34" s="5"/>
    </row>
    <row r="35" spans="1:9" ht="15" customHeight="1" x14ac:dyDescent="0.2">
      <c r="A35" s="5"/>
      <c r="B35" s="20"/>
      <c r="C35" s="21"/>
      <c r="D35" s="50"/>
      <c r="E35" s="48"/>
      <c r="F35" s="5"/>
      <c r="G35" s="5"/>
      <c r="H35" s="5"/>
      <c r="I35" s="5"/>
    </row>
    <row r="36" spans="1:9" ht="15" customHeight="1" x14ac:dyDescent="0.2">
      <c r="A36" s="5"/>
      <c r="B36" s="20"/>
      <c r="C36" s="21"/>
      <c r="D36" s="50"/>
      <c r="E36" s="48"/>
      <c r="F36" s="5"/>
      <c r="G36" s="5"/>
      <c r="H36" s="5"/>
      <c r="I36" s="5"/>
    </row>
    <row r="37" spans="1:9" ht="15" customHeight="1" x14ac:dyDescent="0.2">
      <c r="A37" s="5"/>
      <c r="B37" s="20"/>
      <c r="C37" s="21"/>
      <c r="D37" s="50"/>
      <c r="E37" s="48" t="str">
        <f t="shared" ref="E37:E43" si="0">IF(OR(ISBLANK(C37),ISBLANK(D37)),"",D37*(C37/IF($K$18="Imperial",16,1000)))</f>
        <v/>
      </c>
      <c r="F37" s="5"/>
      <c r="G37" s="5"/>
      <c r="H37" s="5"/>
      <c r="I37" s="5"/>
    </row>
    <row r="38" spans="1:9" ht="15" customHeight="1" x14ac:dyDescent="0.2">
      <c r="A38" s="5"/>
      <c r="B38" s="20"/>
      <c r="C38" s="21"/>
      <c r="D38" s="50"/>
      <c r="E38" s="48" t="str">
        <f t="shared" si="0"/>
        <v/>
      </c>
      <c r="F38" s="5"/>
      <c r="G38" s="5"/>
      <c r="H38" s="5"/>
      <c r="I38" s="5"/>
    </row>
    <row r="39" spans="1:9" ht="15" customHeight="1" x14ac:dyDescent="0.2">
      <c r="A39" s="5"/>
      <c r="B39" s="20"/>
      <c r="C39" s="21"/>
      <c r="D39" s="50"/>
      <c r="E39" s="48" t="str">
        <f t="shared" si="0"/>
        <v/>
      </c>
      <c r="F39" s="5"/>
      <c r="G39" s="5"/>
      <c r="H39" s="5"/>
      <c r="I39" s="5"/>
    </row>
    <row r="40" spans="1:9" ht="15" customHeight="1" x14ac:dyDescent="0.2">
      <c r="A40" s="5"/>
      <c r="B40" s="20"/>
      <c r="C40" s="21"/>
      <c r="D40" s="50"/>
      <c r="E40" s="48" t="str">
        <f t="shared" si="0"/>
        <v/>
      </c>
      <c r="F40" s="5"/>
      <c r="G40" s="5"/>
      <c r="H40" s="5"/>
      <c r="I40" s="5"/>
    </row>
    <row r="41" spans="1:9" ht="15" customHeight="1" x14ac:dyDescent="0.2">
      <c r="A41" s="5"/>
      <c r="B41" s="20"/>
      <c r="C41" s="21"/>
      <c r="D41" s="50"/>
      <c r="E41" s="48" t="str">
        <f t="shared" si="0"/>
        <v/>
      </c>
      <c r="F41" s="5"/>
      <c r="G41" s="5"/>
      <c r="H41" s="5"/>
      <c r="I41" s="5"/>
    </row>
    <row r="42" spans="1:9" ht="15" customHeight="1" x14ac:dyDescent="0.2">
      <c r="A42" s="5"/>
      <c r="B42" s="20"/>
      <c r="C42" s="21"/>
      <c r="D42" s="50"/>
      <c r="E42" s="48" t="str">
        <f t="shared" si="0"/>
        <v/>
      </c>
      <c r="F42" s="5"/>
      <c r="G42" s="5"/>
      <c r="H42" s="5"/>
      <c r="I42" s="5"/>
    </row>
    <row r="43" spans="1:9" ht="15" customHeight="1" x14ac:dyDescent="0.2">
      <c r="A43" s="5"/>
      <c r="B43" s="22"/>
      <c r="C43" s="23"/>
      <c r="D43" s="51"/>
      <c r="E43" s="52" t="str">
        <f t="shared" si="0"/>
        <v/>
      </c>
      <c r="F43" s="5"/>
      <c r="G43" s="5"/>
      <c r="H43" s="5"/>
      <c r="I43" s="5"/>
    </row>
    <row r="44" spans="1:9" ht="18" customHeight="1" x14ac:dyDescent="0.2">
      <c r="A44" s="5"/>
      <c r="B44" s="77" t="s">
        <v>16</v>
      </c>
      <c r="C44" s="78"/>
      <c r="D44" s="79"/>
      <c r="E44" s="79">
        <f>IF(SUM(E31:E43)=0,"",SUM(E31:E43))</f>
        <v>0.27</v>
      </c>
      <c r="F44" s="5"/>
      <c r="G44" s="5"/>
      <c r="H44" s="5"/>
      <c r="I44" s="5"/>
    </row>
    <row r="45" spans="1:9" ht="6.95" customHeight="1" x14ac:dyDescent="0.2">
      <c r="A45" s="5"/>
      <c r="B45" s="26"/>
      <c r="C45" s="26"/>
      <c r="D45" s="26"/>
      <c r="E45" s="27"/>
      <c r="F45" s="5"/>
      <c r="G45" s="5"/>
      <c r="H45" s="5"/>
      <c r="I45" s="5"/>
    </row>
    <row r="46" spans="1:9" ht="18" customHeight="1" x14ac:dyDescent="0.2">
      <c r="A46" s="5"/>
      <c r="B46" s="28" t="s">
        <v>22</v>
      </c>
      <c r="C46" s="29"/>
      <c r="D46" s="29"/>
      <c r="E46" s="29"/>
      <c r="F46" s="5"/>
      <c r="G46" s="5"/>
      <c r="H46" s="5"/>
      <c r="I46" s="5"/>
    </row>
    <row r="47" spans="1:9" ht="15" customHeight="1" x14ac:dyDescent="0.2">
      <c r="A47" s="5"/>
      <c r="B47" s="30" t="s">
        <v>23</v>
      </c>
      <c r="C47" s="31"/>
      <c r="D47" s="31"/>
      <c r="E47" s="32" t="s">
        <v>14</v>
      </c>
      <c r="F47" s="5"/>
      <c r="G47" s="5"/>
      <c r="H47" s="5"/>
      <c r="I47" s="5"/>
    </row>
    <row r="48" spans="1:9" ht="15" customHeight="1" x14ac:dyDescent="0.2">
      <c r="A48" s="5"/>
      <c r="B48" s="18" t="s">
        <v>24</v>
      </c>
      <c r="C48" s="33"/>
      <c r="D48" s="33"/>
      <c r="E48" s="47">
        <v>0</v>
      </c>
      <c r="F48" s="5"/>
      <c r="G48" s="5"/>
      <c r="H48" s="5"/>
      <c r="I48" s="5"/>
    </row>
    <row r="49" spans="1:9" ht="15" customHeight="1" x14ac:dyDescent="0.2">
      <c r="A49" s="5"/>
      <c r="B49" s="20" t="s">
        <v>25</v>
      </c>
      <c r="C49" s="34"/>
      <c r="D49" s="34"/>
      <c r="E49" s="48">
        <v>1</v>
      </c>
      <c r="F49" s="5"/>
      <c r="G49" s="5"/>
      <c r="H49" s="5"/>
      <c r="I49" s="5"/>
    </row>
    <row r="50" spans="1:9" ht="15" customHeight="1" x14ac:dyDescent="0.2">
      <c r="A50" s="5"/>
      <c r="B50" s="20" t="s">
        <v>26</v>
      </c>
      <c r="C50" s="34"/>
      <c r="D50" s="34"/>
      <c r="E50" s="48">
        <v>0</v>
      </c>
      <c r="F50" s="5"/>
      <c r="G50" s="5"/>
      <c r="H50" s="5"/>
      <c r="I50" s="5"/>
    </row>
    <row r="51" spans="1:9" ht="15" customHeight="1" x14ac:dyDescent="0.2">
      <c r="A51" s="5"/>
      <c r="B51" s="20" t="s">
        <v>27</v>
      </c>
      <c r="C51" s="34"/>
      <c r="D51" s="34"/>
      <c r="E51" s="48">
        <v>0</v>
      </c>
      <c r="F51" s="5"/>
      <c r="G51" s="5"/>
      <c r="H51" s="5"/>
      <c r="I51" s="5"/>
    </row>
    <row r="52" spans="1:9" ht="15" customHeight="1" x14ac:dyDescent="0.2">
      <c r="A52" s="5"/>
      <c r="B52" s="20"/>
      <c r="C52" s="34"/>
      <c r="D52" s="34"/>
      <c r="E52" s="48">
        <v>0</v>
      </c>
      <c r="F52" s="5"/>
      <c r="G52" s="5"/>
      <c r="H52" s="5"/>
      <c r="I52" s="5"/>
    </row>
    <row r="53" spans="1:9" ht="15" customHeight="1" x14ac:dyDescent="0.2">
      <c r="A53" s="5"/>
      <c r="B53" s="20"/>
      <c r="C53" s="34"/>
      <c r="D53" s="34"/>
      <c r="E53" s="48">
        <v>0</v>
      </c>
      <c r="F53" s="5"/>
      <c r="G53" s="5"/>
      <c r="H53" s="5"/>
      <c r="I53" s="5"/>
    </row>
    <row r="54" spans="1:9" ht="15" customHeight="1" x14ac:dyDescent="0.2">
      <c r="A54" s="5"/>
      <c r="B54" s="20"/>
      <c r="C54" s="34"/>
      <c r="D54" s="34"/>
      <c r="E54" s="48">
        <v>0</v>
      </c>
      <c r="F54" s="5"/>
      <c r="G54" s="5"/>
      <c r="H54" s="5"/>
      <c r="I54" s="5"/>
    </row>
    <row r="55" spans="1:9" ht="18" customHeight="1" x14ac:dyDescent="0.2">
      <c r="A55" s="5"/>
      <c r="B55" s="28" t="s">
        <v>16</v>
      </c>
      <c r="C55" s="35"/>
      <c r="D55" s="35"/>
      <c r="E55" s="63">
        <f>IF(SUM(E48:E54)=0,"",SUM(E48:E54))</f>
        <v>1</v>
      </c>
      <c r="F55" s="5"/>
      <c r="G55" s="5"/>
      <c r="H55" s="5"/>
      <c r="I55" s="5"/>
    </row>
    <row r="56" spans="1:9" s="1" customFormat="1" ht="6.95" customHeight="1" x14ac:dyDescent="0.2">
      <c r="A56" s="5"/>
      <c r="B56" s="26"/>
      <c r="C56" s="26"/>
      <c r="D56" s="26"/>
      <c r="E56" s="27"/>
      <c r="F56" s="5"/>
      <c r="G56" s="5"/>
      <c r="H56" s="5"/>
      <c r="I56" s="5"/>
    </row>
    <row r="57" spans="1:9" ht="18" customHeight="1" x14ac:dyDescent="0.2">
      <c r="A57" s="5"/>
      <c r="B57" s="81" t="s">
        <v>28</v>
      </c>
      <c r="C57" s="82"/>
      <c r="D57" s="82"/>
      <c r="E57" s="82"/>
      <c r="F57" s="82"/>
      <c r="G57" s="82"/>
      <c r="H57" s="82"/>
      <c r="I57" s="36"/>
    </row>
    <row r="58" spans="1:9" ht="15" customHeight="1" x14ac:dyDescent="0.2">
      <c r="A58" s="5"/>
      <c r="B58" s="37"/>
      <c r="C58" s="38"/>
      <c r="D58" s="38"/>
      <c r="E58" s="38"/>
      <c r="F58" s="38"/>
      <c r="G58" s="38"/>
      <c r="H58" s="39"/>
      <c r="I58" s="5"/>
    </row>
    <row r="59" spans="1:9" ht="15" customHeight="1" x14ac:dyDescent="0.2">
      <c r="A59" s="5"/>
      <c r="B59" s="37"/>
      <c r="C59" s="38"/>
      <c r="D59" s="38"/>
      <c r="E59" s="38"/>
      <c r="F59" s="38"/>
      <c r="G59" s="38"/>
      <c r="H59" s="39"/>
      <c r="I59" s="5"/>
    </row>
    <row r="60" spans="1:9" ht="15" customHeight="1" x14ac:dyDescent="0.2">
      <c r="A60" s="5"/>
      <c r="B60" s="37"/>
      <c r="C60" s="38"/>
      <c r="D60" s="38"/>
      <c r="E60" s="38"/>
      <c r="F60" s="38"/>
      <c r="G60" s="38"/>
      <c r="H60" s="39"/>
      <c r="I60" s="5"/>
    </row>
    <row r="61" spans="1:9" ht="15" customHeight="1" x14ac:dyDescent="0.2">
      <c r="A61" s="5"/>
      <c r="B61" s="37"/>
      <c r="C61" s="38"/>
      <c r="D61" s="38"/>
      <c r="E61" s="38"/>
      <c r="F61" s="38"/>
      <c r="G61" s="38"/>
      <c r="H61" s="39"/>
      <c r="I61" s="5"/>
    </row>
    <row r="62" spans="1:9" s="1" customFormat="1" ht="15" customHeight="1" x14ac:dyDescent="0.2">
      <c r="A62" s="5"/>
      <c r="B62" s="40"/>
      <c r="C62" s="41"/>
      <c r="D62" s="41"/>
      <c r="E62" s="41"/>
      <c r="F62" s="41"/>
      <c r="G62" s="41"/>
      <c r="H62" s="18"/>
      <c r="I62" s="5"/>
    </row>
    <row r="63" spans="1:9" s="1" customFormat="1" ht="6.95" customHeight="1" x14ac:dyDescent="0.2">
      <c r="A63" s="5"/>
      <c r="B63" s="5"/>
      <c r="C63" s="5"/>
      <c r="D63" s="5"/>
      <c r="E63" s="5"/>
      <c r="F63" s="5"/>
      <c r="G63" s="5"/>
      <c r="H63" s="5"/>
      <c r="I63" s="5"/>
    </row>
    <row r="64" spans="1:9" ht="15" customHeight="1" x14ac:dyDescent="0.2">
      <c r="A64" s="5"/>
      <c r="B64" s="42" t="s">
        <v>29</v>
      </c>
      <c r="C64" s="62"/>
      <c r="D64" s="62"/>
      <c r="E64" s="43" t="s">
        <v>30</v>
      </c>
      <c r="F64" s="62"/>
      <c r="G64" s="62"/>
      <c r="H64" s="62"/>
      <c r="I64" s="5"/>
    </row>
    <row r="65" spans="1:9" ht="6.95" customHeight="1" x14ac:dyDescent="0.2">
      <c r="A65" s="5"/>
      <c r="B65" s="44"/>
      <c r="C65" s="5"/>
      <c r="D65" s="5"/>
      <c r="E65" s="45"/>
      <c r="F65" s="5"/>
      <c r="G65" s="5"/>
      <c r="H65" s="5"/>
      <c r="I65" s="5"/>
    </row>
    <row r="66" spans="1:9" ht="15" customHeight="1" x14ac:dyDescent="0.2">
      <c r="A66" s="5"/>
      <c r="B66" s="42" t="s">
        <v>31</v>
      </c>
      <c r="C66" s="62"/>
      <c r="D66" s="62"/>
      <c r="E66" s="43" t="s">
        <v>31</v>
      </c>
      <c r="F66" s="62"/>
      <c r="G66" s="62"/>
      <c r="H66" s="62"/>
      <c r="I66" s="5"/>
    </row>
    <row r="67" spans="1:9" ht="6.95" customHeight="1" x14ac:dyDescent="0.2">
      <c r="A67" s="5"/>
      <c r="B67" s="5"/>
      <c r="C67" s="5"/>
      <c r="D67" s="5"/>
      <c r="E67" s="5"/>
      <c r="F67" s="5"/>
      <c r="G67" s="5"/>
      <c r="H67" s="5"/>
      <c r="I67" s="5"/>
    </row>
  </sheetData>
  <mergeCells count="16">
    <mergeCell ref="C64:D64"/>
    <mergeCell ref="F64:H64"/>
    <mergeCell ref="C66:D66"/>
    <mergeCell ref="F66:H66"/>
    <mergeCell ref="C15:D15"/>
    <mergeCell ref="K16:L17"/>
    <mergeCell ref="N16:N17"/>
    <mergeCell ref="K18:L18"/>
    <mergeCell ref="B29:B30"/>
    <mergeCell ref="E29:E30"/>
    <mergeCell ref="C13:D13"/>
    <mergeCell ref="A1:I1"/>
    <mergeCell ref="C5:D5"/>
    <mergeCell ref="C7:D7"/>
    <mergeCell ref="C9:D9"/>
    <mergeCell ref="C11:D11"/>
  </mergeCells>
  <dataValidations count="1">
    <dataValidation type="list" allowBlank="1" showInputMessage="1" showErrorMessage="1" sqref="K18:L18">
      <formula1>"Imperial, Metric"</formula1>
    </dataValidation>
  </dataValidations>
  <printOptions horizontalCentered="1"/>
  <pageMargins left="0.196850393700787" right="0.196850393700787" top="0.196850393700787" bottom="0.31496062992126" header="0.511811023622047" footer="0.118110236220472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بيف مدخن</vt:lpstr>
      <vt:lpstr>'بيف مدخن'!Print_Area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2017-01-06T20:15:11Z</cp:lastPrinted>
  <dcterms:created xsi:type="dcterms:W3CDTF">2017-01-06T20:14:26Z</dcterms:created>
  <dcterms:modified xsi:type="dcterms:W3CDTF">2017-01-06T20:31:24Z</dcterms:modified>
</cp:coreProperties>
</file>